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23256" windowHeight="10524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Обоснование!$A$17:$AD$44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B20" i="3" l="1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C40" i="3" l="1"/>
  <c r="AD40" i="3"/>
  <c r="AC36" i="3"/>
  <c r="AD36" i="3"/>
  <c r="AC21" i="3"/>
  <c r="AD21" i="3"/>
  <c r="AC22" i="3"/>
  <c r="AD22" i="3"/>
  <c r="AC41" i="3"/>
  <c r="AD41" i="3"/>
  <c r="AC34" i="3"/>
  <c r="AD34" i="3"/>
  <c r="AC26" i="3"/>
  <c r="AD26" i="3"/>
  <c r="AC39" i="3"/>
  <c r="AD39" i="3"/>
  <c r="AC43" i="3"/>
  <c r="AD43" i="3"/>
  <c r="AC33" i="3"/>
  <c r="AD33" i="3"/>
  <c r="AC25" i="3"/>
  <c r="AD25" i="3"/>
  <c r="AC30" i="3"/>
  <c r="AD30" i="3"/>
  <c r="AC31" i="3"/>
  <c r="AD31" i="3"/>
  <c r="AC35" i="3"/>
  <c r="AD35" i="3"/>
  <c r="AC29" i="3"/>
  <c r="AD29" i="3"/>
  <c r="AC42" i="3"/>
  <c r="AD42" i="3"/>
  <c r="AC37" i="3"/>
  <c r="AD37" i="3"/>
  <c r="AC32" i="3"/>
  <c r="AD32" i="3"/>
  <c r="AC23" i="3"/>
  <c r="AD23" i="3"/>
  <c r="AC38" i="3"/>
  <c r="AD38" i="3"/>
  <c r="AC28" i="3"/>
  <c r="AD28" i="3"/>
  <c r="AC20" i="3"/>
  <c r="AD20" i="3"/>
  <c r="AC24" i="3"/>
  <c r="AD24" i="3"/>
  <c r="AC27" i="3"/>
  <c r="AD27" i="3"/>
  <c r="K18" i="3"/>
  <c r="AA18" i="3" s="1"/>
  <c r="K19" i="3"/>
  <c r="AA19" i="3" s="1"/>
  <c r="AB19" i="3"/>
  <c r="AC19" i="3" s="1"/>
  <c r="AB18" i="3" l="1"/>
  <c r="AD18" i="3"/>
  <c r="AC18" i="3"/>
  <c r="AD19" i="3"/>
  <c r="AC44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<sst xmlns="http://schemas.openxmlformats.org/spreadsheetml/2006/main" count="166" uniqueCount="136">
  <si>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</si>
  <si>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</si>
  <si>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</si>
  <si>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</si>
  <si>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</si>
  <si>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</si>
  <si>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</si>
  <si>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</si>
  <si>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</si>
  <si>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</si>
  <si>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</si>
  <si>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</si>
  <si>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</si>
  <si>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</si>
  <si>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</si>
  <si>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</si>
  <si>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</si>
  <si>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</si>
  <si>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</si>
  <si>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</si>
  <si>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</si>
  <si>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</si>
  <si>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</si>
  <si>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</si>
  <si>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</si>
  <si>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</si>
  <si>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</si>
  <si>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</si>
  <si>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</si>
  <si>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</si>
  <si>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</si>
  <si>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</si>
  <si>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</si>
  <si>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</si>
  <si>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</si>
  <si>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</si>
  <si>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</si>
  <si>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</si>
  <si>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</si>
  <si>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</si>
  <si>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</si>
  <si>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</si>
  <si>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</si>
  <si>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</si>
  <si>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</si>
  <si>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</si>
  <si>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</si>
  <si>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</si>
  <si>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</si>
  <si>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</si>
  <si>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</si>
  <si>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</si>
  <si>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</si>
  <si>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</si>
  <si>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</si>
  <si>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</si>
  <si>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</si>
  <si>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</si>
  <si>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indexed="1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</si>
  <si>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</si>
  <si>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</si>
  <si>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</si>
  <si>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</si>
  <si>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</si>
  <si>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</si>
  <si>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</si>
  <si>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</si>
  <si>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</si>
  <si>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</si>
  <si>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</si>
  <si>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</si>
  <si>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</si>
  <si>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</si>
  <si>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</si>
  <si>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шт</t>
  </si>
  <si>
    <t>Инженер</t>
  </si>
  <si>
    <t>Начальник УМТС</t>
  </si>
  <si>
    <t>Аблякимов Р.Э,</t>
  </si>
  <si>
    <t>Бурыгин Д.П.</t>
  </si>
  <si>
    <t>Домкрат 10т (высота 230-460) 75010</t>
  </si>
  <si>
    <t>Домкрат гидравлический подкатной 2 т</t>
  </si>
  <si>
    <t>Тиски слесарные 150 мм</t>
  </si>
  <si>
    <t>Съемник подшипников 3-захватный шарнирный, внешн.50-300мм</t>
  </si>
  <si>
    <t>Тачка цельнорам.2-х колесн.оцинк</t>
  </si>
  <si>
    <t>Лазерный дальномер BOSCH PLR 25 с чехлом 2мм на 25м, 0,6кг</t>
  </si>
  <si>
    <t>Ножницы по твердому металлу Kraftool профи ,левый рез 260мм</t>
  </si>
  <si>
    <t>Ножницы по металлу прямого реза «Пеликаны» 350</t>
  </si>
  <si>
    <t>Съёмник подшипников двухлапый универсальный</t>
  </si>
  <si>
    <t>Тачка садовая одноколесная</t>
  </si>
  <si>
    <t>Заклепочник ручной для вытяжной заклепки д-2,4-5,0 мм</t>
  </si>
  <si>
    <t>Ножницы по металлу 320 мм</t>
  </si>
  <si>
    <t>Развальцовщик для труб Д=10*4 м</t>
  </si>
  <si>
    <t>Тиски слесарные поворотные настольные, ширина губок 40 мм</t>
  </si>
  <si>
    <t>Ножницы по твердому металлу Kraftool (Крафтул) Профи, левый рез 260 мм</t>
  </si>
  <si>
    <t xml:space="preserve">Плиткорез. Максимальная длина реза- 800 мм. </t>
  </si>
  <si>
    <t>Ножницы арматурные болторез 600 мм</t>
  </si>
  <si>
    <t>Ножницы по металлу 250 мм</t>
  </si>
  <si>
    <t>Пресс механический ручной ПМК-240 КВТ</t>
  </si>
  <si>
    <t>Ножницы секторные НС-120</t>
  </si>
  <si>
    <t>Ножницы секторные НС-70</t>
  </si>
  <si>
    <t>Пирометр "Питон"-105 или эквивалент</t>
  </si>
  <si>
    <t>Тиски слесарные с наковальней 125 мм</t>
  </si>
  <si>
    <t>Съемник для подшипников 3-х лапый 300 мм</t>
  </si>
  <si>
    <t>Тиски слесарные ,200 мм , поворотные, с наковальней</t>
  </si>
  <si>
    <t>Клещи для снятия изоляции МБ-1М 0,75-6мм кв</t>
  </si>
  <si>
    <t>ЗЖ003260</t>
  </si>
  <si>
    <t>ТА000085</t>
  </si>
  <si>
    <t>ТГ000039</t>
  </si>
  <si>
    <t>ТГ000549</t>
  </si>
  <si>
    <t>ТЕ000200</t>
  </si>
  <si>
    <t>ТБ000062</t>
  </si>
  <si>
    <t>ТВ001121</t>
  </si>
  <si>
    <t>ТВ001352</t>
  </si>
  <si>
    <t>ТГ000407</t>
  </si>
  <si>
    <t>ТЕ000109</t>
  </si>
  <si>
    <t>ТЖ000240</t>
  </si>
  <si>
    <t>ТВ000374</t>
  </si>
  <si>
    <t>ТД000039</t>
  </si>
  <si>
    <t>ТГ000609</t>
  </si>
  <si>
    <t>ТВ001065</t>
  </si>
  <si>
    <t>ТЕ</t>
  </si>
  <si>
    <t>ТК000253</t>
  </si>
  <si>
    <t>ТВ000373</t>
  </si>
  <si>
    <t>ТГ000739</t>
  </si>
  <si>
    <t>ТК000121</t>
  </si>
  <si>
    <t>ТК000127</t>
  </si>
  <si>
    <t>ТБ000063</t>
  </si>
  <si>
    <t>ТГ000226</t>
  </si>
  <si>
    <t>ТГ000243</t>
  </si>
  <si>
    <t>ТГ000481</t>
  </si>
  <si>
    <t>ТК000013</t>
  </si>
  <si>
    <t>Т/ТГ</t>
  </si>
  <si>
    <t>Инструмент слесарный</t>
  </si>
  <si>
    <t>Инструмент</t>
  </si>
  <si>
    <t>г. Самара, ул. Антонова-Овсеенко, 48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</si>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</sst>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166" fontId="3" fillId="3" borderId="1" xfId="5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/>
    <xf numFmtId="3" fontId="3" fillId="0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166" fontId="1" fillId="3" borderId="1" xfId="5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/>
    <xf numFmtId="0" fontId="3" fillId="0" borderId="5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857250</xdr:colOff>
      <xdr:row>13</xdr:row>
      <xdr:rowOff>1295400</xdr:rowOff>
    </xdr:to>
    <xdr:pic>
      <xdr:nvPicPr>
        <xdr:cNvPr id="128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087600" y="3705225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1295400</xdr:rowOff>
    </xdr:to>
    <xdr:pic>
      <xdr:nvPicPr>
        <xdr:cNvPr id="129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335250" y="3705225"/>
          <a:ext cx="152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1181100</xdr:rowOff>
    </xdr:from>
    <xdr:to>
      <xdr:col>28</xdr:col>
      <xdr:colOff>857250</xdr:colOff>
      <xdr:row>18</xdr:row>
      <xdr:rowOff>1438275</xdr:rowOff>
    </xdr:to>
    <xdr:pic>
      <xdr:nvPicPr>
        <xdr:cNvPr id="1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581025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17</xdr:row>
      <xdr:rowOff>438150</xdr:rowOff>
    </xdr:from>
    <xdr:to>
      <xdr:col>29</xdr:col>
      <xdr:colOff>0</xdr:colOff>
      <xdr:row>17</xdr:row>
      <xdr:rowOff>438150</xdr:rowOff>
    </xdr:to>
    <xdr:pic>
      <xdr:nvPicPr>
        <xdr:cNvPr id="1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73425" y="5843588"/>
          <a:ext cx="90963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581025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28</xdr:col>
      <xdr:colOff>857250</xdr:colOff>
      <xdr:row>43</xdr:row>
      <xdr:rowOff>0</xdr:rowOff>
    </xdr:to>
    <xdr:pic>
      <xdr:nvPicPr>
        <xdr:cNvPr id="1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43</xdr:row>
      <xdr:rowOff>0</xdr:rowOff>
    </xdr:from>
    <xdr:to>
      <xdr:col>29</xdr:col>
      <xdr:colOff>0</xdr:colOff>
      <xdr:row>43</xdr:row>
      <xdr:rowOff>0</xdr:rowOff>
    </xdr:to>
    <xdr:pic>
      <xdr:nvPicPr>
        <xdr:cNvPr id="1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135225" y="6248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19050</xdr:colOff>
      <xdr:row>13</xdr:row>
      <xdr:rowOff>1600200</xdr:rowOff>
    </xdr:from>
    <xdr:to>
      <xdr:col>28</xdr:col>
      <xdr:colOff>857250</xdr:colOff>
      <xdr:row>13</xdr:row>
      <xdr:rowOff>1295400</xdr:rowOff>
    </xdr:to>
    <xdr:pic>
      <xdr:nvPicPr>
        <xdr:cNvPr id="1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935325" y="3705225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1295400</xdr:rowOff>
    </xdr:to>
    <xdr:pic>
      <xdr:nvPicPr>
        <xdr:cNvPr id="1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182975" y="3705225"/>
          <a:ext cx="152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4"/>
  <sheetViews>
    <sheetView tabSelected="1" view="pageBreakPreview" zoomScale="60" zoomScaleNormal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F15" sqref="F15:F16"/>
    </sheetView>
  </sheetViews>
  <sheetFormatPr defaultColWidth="8.88671875" defaultRowHeight="13.2" x14ac:dyDescent="0.25"/>
  <cols>
    <col min="1" max="1" width="4.44140625" style="1" customWidth="1"/>
    <col min="2" max="2" width="11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5" width="12.6640625" style="1" customWidth="1"/>
    <col min="16" max="26" width="12.6640625" style="1" hidden="1" customWidth="1"/>
    <col min="27" max="27" width="14.6640625" style="1" customWidth="1"/>
    <col min="28" max="28" width="12" style="1" customWidth="1"/>
    <col min="29" max="29" width="14.664062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63" t="s">
        <v>72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5"/>
    </row>
    <row r="7" spans="1:30" s="6" customFormat="1" ht="19.5" customHeight="1" x14ac:dyDescent="0.25">
      <c r="C7" s="7" t="s">
        <v>34</v>
      </c>
      <c r="D7" s="63" t="s">
        <v>131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5"/>
    </row>
    <row r="8" spans="1:30" s="6" customFormat="1" ht="19.5" customHeight="1" x14ac:dyDescent="0.25">
      <c r="C8" s="7" t="s">
        <v>25</v>
      </c>
      <c r="D8" s="63" t="s">
        <v>132</v>
      </c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5"/>
    </row>
    <row r="9" spans="1:30" s="6" customFormat="1" ht="19.5" customHeight="1" x14ac:dyDescent="0.25">
      <c r="C9" s="7" t="s">
        <v>24</v>
      </c>
      <c r="D9" s="63" t="s">
        <v>133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5"/>
    </row>
    <row r="10" spans="1:30" s="6" customFormat="1" ht="19.5" customHeight="1" x14ac:dyDescent="0.25">
      <c r="C10" s="7" t="s">
        <v>9</v>
      </c>
      <c r="D10" s="63" t="s">
        <v>133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5"/>
    </row>
    <row r="11" spans="1:30" s="6" customFormat="1" ht="27" customHeight="1" x14ac:dyDescent="0.25">
      <c r="C11" s="7" t="s">
        <v>10</v>
      </c>
      <c r="D11" s="63" t="s">
        <v>134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5"/>
    </row>
    <row r="12" spans="1:30" s="6" customFormat="1" ht="45.75" customHeight="1" x14ac:dyDescent="0.25">
      <c r="C12" s="7" t="s">
        <v>23</v>
      </c>
      <c r="D12" s="63" t="s">
        <v>73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5"/>
    </row>
    <row r="13" spans="1:30" ht="16.5" customHeight="1" x14ac:dyDescent="0.25"/>
    <row r="14" spans="1:30" ht="25.5" customHeight="1" x14ac:dyDescent="0.25">
      <c r="A14" s="50" t="s">
        <v>6</v>
      </c>
      <c r="B14" s="56" t="s">
        <v>29</v>
      </c>
      <c r="C14" s="50" t="s">
        <v>1</v>
      </c>
      <c r="D14" s="56" t="s">
        <v>4</v>
      </c>
      <c r="E14" s="56" t="s">
        <v>61</v>
      </c>
      <c r="F14" s="50" t="s">
        <v>62</v>
      </c>
      <c r="G14" s="50"/>
      <c r="H14" s="50"/>
      <c r="I14" s="50"/>
      <c r="J14" s="56" t="s">
        <v>63</v>
      </c>
      <c r="K14" s="56" t="s">
        <v>66</v>
      </c>
      <c r="L14" s="54" t="s">
        <v>64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67</v>
      </c>
      <c r="AB14" s="56" t="s">
        <v>36</v>
      </c>
      <c r="AC14" s="56" t="s">
        <v>35</v>
      </c>
      <c r="AD14" s="59" t="s">
        <v>58</v>
      </c>
    </row>
    <row r="15" spans="1:30" ht="28.5" customHeight="1" x14ac:dyDescent="0.25">
      <c r="A15" s="50"/>
      <c r="B15" s="57"/>
      <c r="C15" s="50"/>
      <c r="D15" s="57"/>
      <c r="E15" s="57"/>
      <c r="F15" s="50" t="s">
        <v>22</v>
      </c>
      <c r="G15" s="50" t="s">
        <v>15</v>
      </c>
      <c r="H15" s="50" t="s">
        <v>16</v>
      </c>
      <c r="I15" s="50" t="s">
        <v>30</v>
      </c>
      <c r="J15" s="57"/>
      <c r="K15" s="57"/>
      <c r="L15" s="54" t="s">
        <v>59</v>
      </c>
      <c r="M15" s="55"/>
      <c r="N15" s="55"/>
      <c r="O15" s="55"/>
      <c r="P15" s="55"/>
      <c r="Q15" s="54" t="s">
        <v>65</v>
      </c>
      <c r="R15" s="55"/>
      <c r="S15" s="55"/>
      <c r="T15" s="55"/>
      <c r="U15" s="55"/>
      <c r="V15" s="50" t="s">
        <v>60</v>
      </c>
      <c r="W15" s="50"/>
      <c r="X15" s="50"/>
      <c r="Y15" s="50"/>
      <c r="Z15" s="50"/>
      <c r="AA15" s="52"/>
      <c r="AB15" s="57"/>
      <c r="AC15" s="57"/>
      <c r="AD15" s="60"/>
    </row>
    <row r="16" spans="1:30" ht="52.5" customHeight="1" x14ac:dyDescent="0.25">
      <c r="A16" s="50"/>
      <c r="B16" s="58"/>
      <c r="C16" s="50"/>
      <c r="D16" s="58"/>
      <c r="E16" s="58"/>
      <c r="F16" s="50"/>
      <c r="G16" s="50"/>
      <c r="H16" s="50"/>
      <c r="I16" s="50"/>
      <c r="J16" s="58"/>
      <c r="K16" s="58"/>
      <c r="L16" s="41" t="s">
        <v>11</v>
      </c>
      <c r="M16" s="41" t="s">
        <v>12</v>
      </c>
      <c r="N16" s="41" t="s">
        <v>13</v>
      </c>
      <c r="O16" s="41" t="s">
        <v>37</v>
      </c>
      <c r="P16" s="41" t="s">
        <v>38</v>
      </c>
      <c r="Q16" s="41" t="s">
        <v>17</v>
      </c>
      <c r="R16" s="41" t="s">
        <v>18</v>
      </c>
      <c r="S16" s="41" t="s">
        <v>26</v>
      </c>
      <c r="T16" s="41" t="s">
        <v>39</v>
      </c>
      <c r="U16" s="41" t="s">
        <v>40</v>
      </c>
      <c r="V16" s="41" t="s">
        <v>19</v>
      </c>
      <c r="W16" s="41" t="s">
        <v>20</v>
      </c>
      <c r="X16" s="41" t="s">
        <v>21</v>
      </c>
      <c r="Y16" s="41" t="s">
        <v>41</v>
      </c>
      <c r="Z16" s="41" t="s">
        <v>42</v>
      </c>
      <c r="AA16" s="53"/>
      <c r="AB16" s="58"/>
      <c r="AC16" s="58"/>
      <c r="AD16" s="61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/>
      <c r="G17" s="9"/>
      <c r="H17" s="9"/>
      <c r="I17" s="9"/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 t="s">
        <v>105</v>
      </c>
      <c r="C18" s="15" t="s">
        <v>79</v>
      </c>
      <c r="D18" s="20" t="s">
        <v>74</v>
      </c>
      <c r="E18" s="16">
        <v>1</v>
      </c>
      <c r="F18" s="37"/>
      <c r="G18" s="16"/>
      <c r="H18" s="17"/>
      <c r="I18" s="17"/>
      <c r="J18" s="20">
        <v>1</v>
      </c>
      <c r="K18" s="16" t="str">
        <f>IF(SUM(F18)=0,"",F18*J18)</f>
        <v/>
      </c>
      <c r="L18" s="38">
        <v>3182</v>
      </c>
      <c r="M18" s="38">
        <v>1734.5249999999999</v>
      </c>
      <c r="N18" s="38">
        <v>2629.6916666666671</v>
      </c>
      <c r="O18" s="38">
        <v>2105.8333333333335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43" si="0">COUNTIF(K18:Z18,"&gt;0")</f>
        <v>4</v>
      </c>
      <c r="AB18" s="21">
        <f t="shared" ref="AB18:AB43" si="1">CEILING(SUM(K18:Z18)/COUNTIF(K18:Z18,"&gt;0"),0.01)</f>
        <v>2413.02</v>
      </c>
      <c r="AC18" s="21">
        <f t="shared" ref="AC18:AC43" si="2">AB18*E18</f>
        <v>2413.02</v>
      </c>
      <c r="AD18" s="36">
        <f t="shared" ref="AD18:AD43" si="3">STDEV(K18:Z18)/AB18*100</f>
        <v>26.133521707157385</v>
      </c>
    </row>
    <row r="19" spans="1:30" ht="34.5" customHeight="1" x14ac:dyDescent="0.25">
      <c r="A19" s="13">
        <v>2</v>
      </c>
      <c r="B19" s="14" t="s">
        <v>106</v>
      </c>
      <c r="C19" s="15" t="s">
        <v>80</v>
      </c>
      <c r="D19" s="20" t="s">
        <v>74</v>
      </c>
      <c r="E19" s="16">
        <v>1</v>
      </c>
      <c r="F19" s="39"/>
      <c r="G19" s="16"/>
      <c r="H19" s="17"/>
      <c r="I19" s="17"/>
      <c r="J19" s="20">
        <v>1</v>
      </c>
      <c r="K19" s="16" t="str">
        <f>IF(SUM(F19)=0,"",F19*J19)</f>
        <v/>
      </c>
      <c r="L19" s="38">
        <v>3274.5</v>
      </c>
      <c r="M19" s="38">
        <v>3083.6125000000002</v>
      </c>
      <c r="N19" s="38">
        <v>2548.9416666666666</v>
      </c>
      <c r="O19" s="38">
        <v>1978.3750000000002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si="0"/>
        <v>4</v>
      </c>
      <c r="AB19" s="21">
        <f t="shared" si="1"/>
        <v>2721.36</v>
      </c>
      <c r="AC19" s="21">
        <f t="shared" si="2"/>
        <v>2721.36</v>
      </c>
      <c r="AD19" s="36">
        <f t="shared" si="3"/>
        <v>21.415531572182811</v>
      </c>
    </row>
    <row r="20" spans="1:30" ht="34.5" customHeight="1" x14ac:dyDescent="0.25">
      <c r="A20" s="13">
        <v>3</v>
      </c>
      <c r="B20" s="14" t="s">
        <v>107</v>
      </c>
      <c r="C20" s="15" t="s">
        <v>81</v>
      </c>
      <c r="D20" s="20" t="s">
        <v>74</v>
      </c>
      <c r="E20" s="16">
        <v>1</v>
      </c>
      <c r="F20" s="39"/>
      <c r="G20" s="16"/>
      <c r="H20" s="17"/>
      <c r="I20" s="17"/>
      <c r="J20" s="20">
        <v>1</v>
      </c>
      <c r="K20" s="16"/>
      <c r="L20" s="38">
        <v>5716.5</v>
      </c>
      <c r="M20" s="38">
        <v>4659.0749999999998</v>
      </c>
      <c r="N20" s="38">
        <v>4961.875</v>
      </c>
      <c r="O20" s="38">
        <v>5371.4583333333339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0"/>
        <v>4</v>
      </c>
      <c r="AB20" s="21">
        <f t="shared" si="1"/>
        <v>5177.2300000000005</v>
      </c>
      <c r="AC20" s="21">
        <f t="shared" si="2"/>
        <v>5177.2300000000005</v>
      </c>
      <c r="AD20" s="36">
        <f t="shared" si="3"/>
        <v>8.9450373397291436</v>
      </c>
    </row>
    <row r="21" spans="1:30" ht="34.5" customHeight="1" x14ac:dyDescent="0.25">
      <c r="A21" s="13">
        <v>4</v>
      </c>
      <c r="B21" s="14" t="s">
        <v>108</v>
      </c>
      <c r="C21" s="15" t="s">
        <v>82</v>
      </c>
      <c r="D21" s="20" t="s">
        <v>74</v>
      </c>
      <c r="E21" s="16">
        <v>1</v>
      </c>
      <c r="F21" s="39"/>
      <c r="G21" s="16"/>
      <c r="H21" s="17"/>
      <c r="I21" s="17"/>
      <c r="J21" s="20">
        <v>1</v>
      </c>
      <c r="K21" s="16"/>
      <c r="L21" s="38">
        <v>5783.32</v>
      </c>
      <c r="M21" s="38">
        <v>2105.6799999999998</v>
      </c>
      <c r="N21" s="38">
        <v>3852.5</v>
      </c>
      <c r="O21" s="38">
        <v>3221.291666666667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4</v>
      </c>
      <c r="AB21" s="21">
        <f t="shared" si="1"/>
        <v>3740.7000000000003</v>
      </c>
      <c r="AC21" s="21">
        <f t="shared" si="2"/>
        <v>3740.7000000000003</v>
      </c>
      <c r="AD21" s="36">
        <f t="shared" si="3"/>
        <v>41.206564931962987</v>
      </c>
    </row>
    <row r="22" spans="1:30" ht="34.5" customHeight="1" x14ac:dyDescent="0.25">
      <c r="A22" s="13">
        <v>5</v>
      </c>
      <c r="B22" s="14" t="s">
        <v>109</v>
      </c>
      <c r="C22" s="15" t="s">
        <v>83</v>
      </c>
      <c r="D22" s="20" t="s">
        <v>74</v>
      </c>
      <c r="E22" s="16">
        <v>3</v>
      </c>
      <c r="F22" s="39"/>
      <c r="G22" s="16"/>
      <c r="H22" s="17"/>
      <c r="I22" s="17"/>
      <c r="J22" s="20">
        <v>1</v>
      </c>
      <c r="K22" s="16"/>
      <c r="L22" s="38">
        <v>8084.5</v>
      </c>
      <c r="M22" s="38"/>
      <c r="N22" s="38">
        <v>0</v>
      </c>
      <c r="O22" s="38">
        <v>3208.3333333333335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0"/>
        <v>2</v>
      </c>
      <c r="AB22" s="21">
        <f t="shared" si="1"/>
        <v>5646.42</v>
      </c>
      <c r="AC22" s="21">
        <f t="shared" si="2"/>
        <v>16939.260000000002</v>
      </c>
      <c r="AD22" s="36">
        <f t="shared" si="3"/>
        <v>72.09562650674232</v>
      </c>
    </row>
    <row r="23" spans="1:30" ht="34.5" customHeight="1" x14ac:dyDescent="0.25">
      <c r="A23" s="13">
        <v>6</v>
      </c>
      <c r="B23" s="14" t="s">
        <v>110</v>
      </c>
      <c r="C23" s="15" t="s">
        <v>84</v>
      </c>
      <c r="D23" s="20" t="s">
        <v>74</v>
      </c>
      <c r="E23" s="16">
        <v>2</v>
      </c>
      <c r="F23" s="39"/>
      <c r="G23" s="16"/>
      <c r="H23" s="17"/>
      <c r="I23" s="17"/>
      <c r="J23" s="20">
        <v>1</v>
      </c>
      <c r="K23" s="16"/>
      <c r="L23" s="38">
        <v>6282.97</v>
      </c>
      <c r="M23" s="38"/>
      <c r="N23" s="38">
        <v>4245.25</v>
      </c>
      <c r="O23" s="38">
        <v>11242.5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0"/>
        <v>3</v>
      </c>
      <c r="AB23" s="21">
        <f t="shared" si="1"/>
        <v>7256.91</v>
      </c>
      <c r="AC23" s="21">
        <f t="shared" si="2"/>
        <v>14513.82</v>
      </c>
      <c r="AD23" s="36">
        <f t="shared" si="3"/>
        <v>49.592178089993638</v>
      </c>
    </row>
    <row r="24" spans="1:30" ht="34.5" customHeight="1" x14ac:dyDescent="0.25">
      <c r="A24" s="13">
        <v>7</v>
      </c>
      <c r="B24" s="14" t="s">
        <v>111</v>
      </c>
      <c r="C24" s="15" t="s">
        <v>85</v>
      </c>
      <c r="D24" s="20" t="s">
        <v>74</v>
      </c>
      <c r="E24" s="16">
        <v>3</v>
      </c>
      <c r="F24" s="39"/>
      <c r="G24" s="16"/>
      <c r="H24" s="17"/>
      <c r="I24" s="17"/>
      <c r="J24" s="20">
        <v>1</v>
      </c>
      <c r="K24" s="16"/>
      <c r="L24" s="38">
        <v>3089.5</v>
      </c>
      <c r="M24" s="38"/>
      <c r="N24" s="38">
        <v>1592.6916666666668</v>
      </c>
      <c r="O24" s="38">
        <v>1322.0833333333335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0"/>
        <v>3</v>
      </c>
      <c r="AB24" s="21">
        <f t="shared" si="1"/>
        <v>2001.43</v>
      </c>
      <c r="AC24" s="21">
        <f t="shared" si="2"/>
        <v>6004.29</v>
      </c>
      <c r="AD24" s="36">
        <f t="shared" si="3"/>
        <v>47.564248403795439</v>
      </c>
    </row>
    <row r="25" spans="1:30" ht="34.5" customHeight="1" x14ac:dyDescent="0.25">
      <c r="A25" s="13">
        <v>8</v>
      </c>
      <c r="B25" s="14" t="s">
        <v>112</v>
      </c>
      <c r="C25" s="15" t="s">
        <v>86</v>
      </c>
      <c r="D25" s="20" t="s">
        <v>74</v>
      </c>
      <c r="E25" s="16">
        <v>6</v>
      </c>
      <c r="F25" s="39"/>
      <c r="G25" s="16"/>
      <c r="H25" s="17"/>
      <c r="I25" s="17"/>
      <c r="J25" s="20">
        <v>1</v>
      </c>
      <c r="K25" s="16"/>
      <c r="L25" s="38">
        <v>6475</v>
      </c>
      <c r="M25" s="38"/>
      <c r="N25" s="38">
        <v>4373.75</v>
      </c>
      <c r="O25" s="38">
        <v>3107.5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0"/>
        <v>3</v>
      </c>
      <c r="AB25" s="21">
        <f t="shared" si="1"/>
        <v>4652.09</v>
      </c>
      <c r="AC25" s="21">
        <f t="shared" si="2"/>
        <v>27912.54</v>
      </c>
      <c r="AD25" s="36">
        <f t="shared" si="3"/>
        <v>36.562411014309006</v>
      </c>
    </row>
    <row r="26" spans="1:30" ht="34.5" customHeight="1" x14ac:dyDescent="0.25">
      <c r="A26" s="13">
        <v>9</v>
      </c>
      <c r="B26" s="14" t="s">
        <v>113</v>
      </c>
      <c r="C26" s="15" t="s">
        <v>87</v>
      </c>
      <c r="D26" s="20" t="s">
        <v>74</v>
      </c>
      <c r="E26" s="16">
        <v>4</v>
      </c>
      <c r="F26" s="39"/>
      <c r="G26" s="16"/>
      <c r="H26" s="17"/>
      <c r="I26" s="17"/>
      <c r="J26" s="20">
        <v>1</v>
      </c>
      <c r="K26" s="16"/>
      <c r="L26" s="38">
        <v>3485.4</v>
      </c>
      <c r="M26" s="38"/>
      <c r="N26" s="38">
        <v>286.25</v>
      </c>
      <c r="O26" s="38">
        <v>763.95833333333337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0"/>
        <v>3</v>
      </c>
      <c r="AB26" s="21">
        <f t="shared" si="1"/>
        <v>1511.8700000000001</v>
      </c>
      <c r="AC26" s="21">
        <f t="shared" si="2"/>
        <v>6047.4800000000005</v>
      </c>
      <c r="AD26" s="36">
        <f t="shared" si="3"/>
        <v>114.14586408515355</v>
      </c>
    </row>
    <row r="27" spans="1:30" ht="34.5" customHeight="1" x14ac:dyDescent="0.25">
      <c r="A27" s="13">
        <v>10</v>
      </c>
      <c r="B27" s="14" t="s">
        <v>114</v>
      </c>
      <c r="C27" s="15" t="s">
        <v>88</v>
      </c>
      <c r="D27" s="20" t="s">
        <v>74</v>
      </c>
      <c r="E27" s="16">
        <v>2</v>
      </c>
      <c r="F27" s="39"/>
      <c r="G27" s="16"/>
      <c r="H27" s="17"/>
      <c r="I27" s="17"/>
      <c r="J27" s="20">
        <v>1</v>
      </c>
      <c r="K27" s="16"/>
      <c r="L27" s="38">
        <v>5716.5</v>
      </c>
      <c r="M27" s="38"/>
      <c r="N27" s="38">
        <v>0</v>
      </c>
      <c r="O27" s="38">
        <v>1833.3333333333335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0"/>
        <v>2</v>
      </c>
      <c r="AB27" s="21">
        <f t="shared" si="1"/>
        <v>3774.92</v>
      </c>
      <c r="AC27" s="21">
        <f t="shared" si="2"/>
        <v>7549.84</v>
      </c>
      <c r="AD27" s="36">
        <f t="shared" si="3"/>
        <v>77.322436745090656</v>
      </c>
    </row>
    <row r="28" spans="1:30" ht="34.5" customHeight="1" x14ac:dyDescent="0.25">
      <c r="A28" s="13">
        <v>11</v>
      </c>
      <c r="B28" s="14" t="s">
        <v>115</v>
      </c>
      <c r="C28" s="15" t="s">
        <v>89</v>
      </c>
      <c r="D28" s="20" t="s">
        <v>74</v>
      </c>
      <c r="E28" s="16">
        <v>6</v>
      </c>
      <c r="F28" s="39"/>
      <c r="G28" s="16"/>
      <c r="H28" s="17"/>
      <c r="I28" s="17"/>
      <c r="J28" s="20">
        <v>1</v>
      </c>
      <c r="K28" s="16"/>
      <c r="L28" s="38">
        <v>549.45000000000005</v>
      </c>
      <c r="M28" s="38">
        <v>1175.25</v>
      </c>
      <c r="N28" s="38">
        <v>2530.666666666667</v>
      </c>
      <c r="O28" s="38">
        <v>703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0"/>
        <v>4</v>
      </c>
      <c r="AB28" s="21">
        <f t="shared" si="1"/>
        <v>1239.6000000000001</v>
      </c>
      <c r="AC28" s="21">
        <f t="shared" si="2"/>
        <v>7437.6</v>
      </c>
      <c r="AD28" s="36">
        <f t="shared" si="3"/>
        <v>72.682314187282685</v>
      </c>
    </row>
    <row r="29" spans="1:30" ht="34.5" customHeight="1" x14ac:dyDescent="0.25">
      <c r="A29" s="13">
        <v>12</v>
      </c>
      <c r="B29" s="14" t="s">
        <v>116</v>
      </c>
      <c r="C29" s="15" t="s">
        <v>90</v>
      </c>
      <c r="D29" s="20" t="s">
        <v>74</v>
      </c>
      <c r="E29" s="16">
        <v>10</v>
      </c>
      <c r="F29" s="39"/>
      <c r="G29" s="16"/>
      <c r="H29" s="17"/>
      <c r="I29" s="17"/>
      <c r="J29" s="20">
        <v>1</v>
      </c>
      <c r="K29" s="16"/>
      <c r="L29" s="38">
        <v>715.95</v>
      </c>
      <c r="M29" s="38">
        <v>402.75</v>
      </c>
      <c r="N29" s="38">
        <v>747.5</v>
      </c>
      <c r="O29" s="38">
        <v>934.16666666666674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0"/>
        <v>4</v>
      </c>
      <c r="AB29" s="21">
        <f t="shared" si="1"/>
        <v>700.1</v>
      </c>
      <c r="AC29" s="21">
        <f t="shared" si="2"/>
        <v>7001</v>
      </c>
      <c r="AD29" s="36">
        <f t="shared" si="3"/>
        <v>31.478379242705085</v>
      </c>
    </row>
    <row r="30" spans="1:30" ht="34.5" customHeight="1" x14ac:dyDescent="0.25">
      <c r="A30" s="13">
        <v>13</v>
      </c>
      <c r="B30" s="14" t="s">
        <v>117</v>
      </c>
      <c r="C30" s="15" t="s">
        <v>91</v>
      </c>
      <c r="D30" s="20" t="s">
        <v>74</v>
      </c>
      <c r="E30" s="16">
        <v>1</v>
      </c>
      <c r="F30" s="39"/>
      <c r="G30" s="16"/>
      <c r="H30" s="17"/>
      <c r="I30" s="17"/>
      <c r="J30" s="20">
        <v>1</v>
      </c>
      <c r="K30" s="16"/>
      <c r="L30" s="38">
        <v>1674.29</v>
      </c>
      <c r="M30" s="38"/>
      <c r="N30" s="38">
        <v>0</v>
      </c>
      <c r="O30" s="38">
        <v>2150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0"/>
        <v>2</v>
      </c>
      <c r="AB30" s="21">
        <f t="shared" si="1"/>
        <v>1912.15</v>
      </c>
      <c r="AC30" s="21">
        <f t="shared" si="2"/>
        <v>1912.15</v>
      </c>
      <c r="AD30" s="36">
        <f t="shared" si="3"/>
        <v>59.05969932815519</v>
      </c>
    </row>
    <row r="31" spans="1:30" ht="34.5" customHeight="1" x14ac:dyDescent="0.25">
      <c r="A31" s="13">
        <v>14</v>
      </c>
      <c r="B31" s="14" t="s">
        <v>118</v>
      </c>
      <c r="C31" s="15" t="s">
        <v>92</v>
      </c>
      <c r="D31" s="20" t="s">
        <v>74</v>
      </c>
      <c r="E31" s="16">
        <v>3</v>
      </c>
      <c r="F31" s="39"/>
      <c r="G31" s="16"/>
      <c r="H31" s="17"/>
      <c r="I31" s="17"/>
      <c r="J31" s="20">
        <v>1</v>
      </c>
      <c r="K31" s="16"/>
      <c r="L31" s="38">
        <v>453.25</v>
      </c>
      <c r="M31" s="38">
        <v>871.96</v>
      </c>
      <c r="N31" s="38">
        <v>0</v>
      </c>
      <c r="O31" s="38">
        <v>1408.3333333333335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0"/>
        <v>3</v>
      </c>
      <c r="AB31" s="21">
        <f t="shared" si="1"/>
        <v>911.19</v>
      </c>
      <c r="AC31" s="21">
        <f t="shared" si="2"/>
        <v>2733.57</v>
      </c>
      <c r="AD31" s="36">
        <f t="shared" si="3"/>
        <v>65.881110272838001</v>
      </c>
    </row>
    <row r="32" spans="1:30" ht="34.5" customHeight="1" x14ac:dyDescent="0.25">
      <c r="A32" s="13">
        <v>15</v>
      </c>
      <c r="B32" s="14" t="s">
        <v>119</v>
      </c>
      <c r="C32" s="15" t="s">
        <v>93</v>
      </c>
      <c r="D32" s="20" t="s">
        <v>74</v>
      </c>
      <c r="E32" s="16">
        <v>8</v>
      </c>
      <c r="F32" s="39"/>
      <c r="G32" s="16"/>
      <c r="H32" s="17"/>
      <c r="I32" s="17"/>
      <c r="J32" s="20">
        <v>1</v>
      </c>
      <c r="K32" s="16"/>
      <c r="L32" s="38">
        <v>2386.5</v>
      </c>
      <c r="M32" s="38">
        <v>245.99</v>
      </c>
      <c r="N32" s="38">
        <v>1592.6916666666668</v>
      </c>
      <c r="O32" s="38">
        <v>1322.0833333333335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>
        <f t="shared" si="0"/>
        <v>4</v>
      </c>
      <c r="AB32" s="21">
        <f t="shared" si="1"/>
        <v>1386.82</v>
      </c>
      <c r="AC32" s="21">
        <f t="shared" si="2"/>
        <v>11094.56</v>
      </c>
      <c r="AD32" s="36">
        <f t="shared" si="3"/>
        <v>63.784527093035891</v>
      </c>
    </row>
    <row r="33" spans="1:30" ht="34.5" customHeight="1" x14ac:dyDescent="0.25">
      <c r="A33" s="13">
        <v>16</v>
      </c>
      <c r="B33" s="14" t="s">
        <v>120</v>
      </c>
      <c r="C33" s="15" t="s">
        <v>94</v>
      </c>
      <c r="D33" s="20" t="s">
        <v>74</v>
      </c>
      <c r="E33" s="16">
        <v>1</v>
      </c>
      <c r="F33" s="39"/>
      <c r="G33" s="16"/>
      <c r="H33" s="17"/>
      <c r="I33" s="17"/>
      <c r="J33" s="20">
        <v>1</v>
      </c>
      <c r="K33" s="16"/>
      <c r="L33" s="38">
        <v>16387.3</v>
      </c>
      <c r="M33" s="38"/>
      <c r="N33" s="38">
        <v>0</v>
      </c>
      <c r="O33" s="38">
        <v>5154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>
        <f t="shared" si="0"/>
        <v>2</v>
      </c>
      <c r="AB33" s="21">
        <f t="shared" si="1"/>
        <v>10770.65</v>
      </c>
      <c r="AC33" s="21">
        <f t="shared" si="2"/>
        <v>10770.65</v>
      </c>
      <c r="AD33" s="36">
        <f t="shared" si="3"/>
        <v>77.79922608749014</v>
      </c>
    </row>
    <row r="34" spans="1:30" ht="34.5" customHeight="1" x14ac:dyDescent="0.25">
      <c r="A34" s="13">
        <v>17</v>
      </c>
      <c r="B34" s="14" t="s">
        <v>121</v>
      </c>
      <c r="C34" s="15" t="s">
        <v>95</v>
      </c>
      <c r="D34" s="20" t="s">
        <v>74</v>
      </c>
      <c r="E34" s="16">
        <v>2</v>
      </c>
      <c r="F34" s="39"/>
      <c r="G34" s="16"/>
      <c r="H34" s="17"/>
      <c r="I34" s="17"/>
      <c r="J34" s="20">
        <v>1</v>
      </c>
      <c r="K34" s="16"/>
      <c r="L34" s="38">
        <v>2475.3000000000002</v>
      </c>
      <c r="M34" s="38">
        <v>1203.75</v>
      </c>
      <c r="N34" s="38">
        <v>1418.2416666666668</v>
      </c>
      <c r="O34" s="38">
        <v>1443.2083333333333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0"/>
        <v>4</v>
      </c>
      <c r="AB34" s="21">
        <f t="shared" si="1"/>
        <v>1635.13</v>
      </c>
      <c r="AC34" s="21">
        <f t="shared" si="2"/>
        <v>3270.26</v>
      </c>
      <c r="AD34" s="36">
        <f t="shared" si="3"/>
        <v>34.880150813109779</v>
      </c>
    </row>
    <row r="35" spans="1:30" ht="34.5" customHeight="1" x14ac:dyDescent="0.25">
      <c r="A35" s="13">
        <v>18</v>
      </c>
      <c r="B35" s="14" t="s">
        <v>122</v>
      </c>
      <c r="C35" s="15" t="s">
        <v>96</v>
      </c>
      <c r="D35" s="20" t="s">
        <v>74</v>
      </c>
      <c r="E35" s="16">
        <v>3</v>
      </c>
      <c r="F35" s="39"/>
      <c r="G35" s="16"/>
      <c r="H35" s="17"/>
      <c r="I35" s="17"/>
      <c r="J35" s="20">
        <v>1</v>
      </c>
      <c r="K35" s="16"/>
      <c r="L35" s="38">
        <v>501.35</v>
      </c>
      <c r="M35" s="38">
        <v>311.58</v>
      </c>
      <c r="N35" s="38">
        <v>203.67500000000001</v>
      </c>
      <c r="O35" s="38">
        <v>567.5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>
        <f t="shared" si="0"/>
        <v>4</v>
      </c>
      <c r="AB35" s="21">
        <f t="shared" si="1"/>
        <v>396.03000000000003</v>
      </c>
      <c r="AC35" s="21">
        <f t="shared" si="2"/>
        <v>1188.0900000000001</v>
      </c>
      <c r="AD35" s="36">
        <f t="shared" si="3"/>
        <v>42.409632281372808</v>
      </c>
    </row>
    <row r="36" spans="1:30" ht="34.5" customHeight="1" x14ac:dyDescent="0.25">
      <c r="A36" s="13">
        <v>19</v>
      </c>
      <c r="B36" s="14" t="s">
        <v>123</v>
      </c>
      <c r="C36" s="15" t="s">
        <v>97</v>
      </c>
      <c r="D36" s="20" t="s">
        <v>74</v>
      </c>
      <c r="E36" s="16">
        <v>1</v>
      </c>
      <c r="F36" s="39"/>
      <c r="G36" s="16"/>
      <c r="H36" s="17"/>
      <c r="I36" s="17"/>
      <c r="J36" s="20">
        <v>1</v>
      </c>
      <c r="K36" s="16"/>
      <c r="L36" s="38">
        <v>14430</v>
      </c>
      <c r="M36" s="38"/>
      <c r="N36" s="38">
        <v>0</v>
      </c>
      <c r="O36" s="38">
        <v>5007.5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0"/>
        <v>2</v>
      </c>
      <c r="AB36" s="21">
        <f t="shared" si="1"/>
        <v>9718.75</v>
      </c>
      <c r="AC36" s="21">
        <f t="shared" si="2"/>
        <v>9718.75</v>
      </c>
      <c r="AD36" s="36">
        <f t="shared" si="3"/>
        <v>75.38729791289235</v>
      </c>
    </row>
    <row r="37" spans="1:30" ht="34.5" customHeight="1" x14ac:dyDescent="0.25">
      <c r="A37" s="13">
        <v>20</v>
      </c>
      <c r="B37" s="14" t="s">
        <v>124</v>
      </c>
      <c r="C37" s="15" t="s">
        <v>98</v>
      </c>
      <c r="D37" s="20" t="s">
        <v>74</v>
      </c>
      <c r="E37" s="16">
        <v>2</v>
      </c>
      <c r="F37" s="39"/>
      <c r="G37" s="16"/>
      <c r="H37" s="17"/>
      <c r="I37" s="17"/>
      <c r="J37" s="20">
        <v>1</v>
      </c>
      <c r="K37" s="16"/>
      <c r="L37" s="38">
        <v>38419.199999999997</v>
      </c>
      <c r="M37" s="38"/>
      <c r="N37" s="38">
        <v>0</v>
      </c>
      <c r="O37" s="38">
        <v>20662.5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>
        <f t="shared" si="0"/>
        <v>2</v>
      </c>
      <c r="AB37" s="21">
        <f t="shared" si="1"/>
        <v>29540.850000000002</v>
      </c>
      <c r="AC37" s="21">
        <f t="shared" si="2"/>
        <v>59081.700000000004</v>
      </c>
      <c r="AD37" s="36">
        <f t="shared" si="3"/>
        <v>65.089210583391761</v>
      </c>
    </row>
    <row r="38" spans="1:30" ht="34.5" customHeight="1" x14ac:dyDescent="0.25">
      <c r="A38" s="13">
        <v>21</v>
      </c>
      <c r="B38" s="14" t="s">
        <v>125</v>
      </c>
      <c r="C38" s="15" t="s">
        <v>99</v>
      </c>
      <c r="D38" s="20" t="s">
        <v>74</v>
      </c>
      <c r="E38" s="16">
        <v>1</v>
      </c>
      <c r="F38" s="39"/>
      <c r="G38" s="16"/>
      <c r="H38" s="17"/>
      <c r="I38" s="17"/>
      <c r="J38" s="20">
        <v>1</v>
      </c>
      <c r="K38" s="16"/>
      <c r="L38" s="38">
        <v>26040.6</v>
      </c>
      <c r="M38" s="38"/>
      <c r="N38" s="38">
        <v>13298.75</v>
      </c>
      <c r="O38" s="38">
        <v>12112.5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>
        <f t="shared" si="0"/>
        <v>3</v>
      </c>
      <c r="AB38" s="21">
        <f t="shared" si="1"/>
        <v>17150.62</v>
      </c>
      <c r="AC38" s="21">
        <f t="shared" si="2"/>
        <v>17150.62</v>
      </c>
      <c r="AD38" s="36">
        <f t="shared" si="3"/>
        <v>45.023239368050945</v>
      </c>
    </row>
    <row r="39" spans="1:30" ht="34.5" customHeight="1" x14ac:dyDescent="0.25">
      <c r="A39" s="13">
        <v>22</v>
      </c>
      <c r="B39" s="14" t="s">
        <v>126</v>
      </c>
      <c r="C39" s="15" t="s">
        <v>100</v>
      </c>
      <c r="D39" s="20" t="s">
        <v>74</v>
      </c>
      <c r="E39" s="16">
        <v>1</v>
      </c>
      <c r="F39" s="39"/>
      <c r="G39" s="16"/>
      <c r="H39" s="17"/>
      <c r="I39" s="17"/>
      <c r="J39" s="20">
        <v>1</v>
      </c>
      <c r="K39" s="16"/>
      <c r="L39" s="38">
        <v>5531.5</v>
      </c>
      <c r="M39" s="38"/>
      <c r="N39" s="38">
        <v>0</v>
      </c>
      <c r="O39" s="38">
        <v>4917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>
        <f t="shared" si="0"/>
        <v>2</v>
      </c>
      <c r="AB39" s="21">
        <f t="shared" si="1"/>
        <v>5224.25</v>
      </c>
      <c r="AC39" s="21">
        <f t="shared" si="2"/>
        <v>5224.25</v>
      </c>
      <c r="AD39" s="36">
        <f t="shared" si="3"/>
        <v>58.033801908977502</v>
      </c>
    </row>
    <row r="40" spans="1:30" ht="34.5" customHeight="1" x14ac:dyDescent="0.25">
      <c r="A40" s="13">
        <v>23</v>
      </c>
      <c r="B40" s="14" t="s">
        <v>127</v>
      </c>
      <c r="C40" s="15" t="s">
        <v>101</v>
      </c>
      <c r="D40" s="20" t="s">
        <v>74</v>
      </c>
      <c r="E40" s="16">
        <v>6</v>
      </c>
      <c r="F40" s="39"/>
      <c r="G40" s="16"/>
      <c r="H40" s="17"/>
      <c r="I40" s="17"/>
      <c r="J40" s="20">
        <v>1</v>
      </c>
      <c r="K40" s="16"/>
      <c r="L40" s="38">
        <v>4808.1499999999996</v>
      </c>
      <c r="M40" s="38">
        <v>8841.1</v>
      </c>
      <c r="N40" s="38">
        <v>3855</v>
      </c>
      <c r="O40" s="38">
        <v>0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>
        <f t="shared" si="0"/>
        <v>3</v>
      </c>
      <c r="AB40" s="21">
        <f t="shared" si="1"/>
        <v>5834.75</v>
      </c>
      <c r="AC40" s="21">
        <f t="shared" si="2"/>
        <v>35008.5</v>
      </c>
      <c r="AD40" s="36">
        <f t="shared" si="3"/>
        <v>62.224469122092273</v>
      </c>
    </row>
    <row r="41" spans="1:30" ht="34.5" customHeight="1" x14ac:dyDescent="0.25">
      <c r="A41" s="13">
        <v>24</v>
      </c>
      <c r="B41" s="14" t="s">
        <v>128</v>
      </c>
      <c r="C41" s="15" t="s">
        <v>102</v>
      </c>
      <c r="D41" s="20" t="s">
        <v>74</v>
      </c>
      <c r="E41" s="16">
        <v>10</v>
      </c>
      <c r="F41" s="39"/>
      <c r="G41" s="16"/>
      <c r="H41" s="17"/>
      <c r="I41" s="17"/>
      <c r="J41" s="20">
        <v>1</v>
      </c>
      <c r="K41" s="16"/>
      <c r="L41" s="38">
        <v>5783.32</v>
      </c>
      <c r="M41" s="38">
        <v>2105.6799999999998</v>
      </c>
      <c r="N41" s="38">
        <v>0</v>
      </c>
      <c r="O41" s="38">
        <v>0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>
        <f t="shared" si="0"/>
        <v>2</v>
      </c>
      <c r="AB41" s="21">
        <f t="shared" si="1"/>
        <v>3944.5</v>
      </c>
      <c r="AC41" s="21">
        <f t="shared" si="2"/>
        <v>39445</v>
      </c>
      <c r="AD41" s="36">
        <f t="shared" si="3"/>
        <v>69.152845595980111</v>
      </c>
    </row>
    <row r="42" spans="1:30" ht="34.5" customHeight="1" x14ac:dyDescent="0.25">
      <c r="A42" s="13">
        <v>25</v>
      </c>
      <c r="B42" s="14" t="s">
        <v>129</v>
      </c>
      <c r="C42" s="15" t="s">
        <v>103</v>
      </c>
      <c r="D42" s="20" t="s">
        <v>74</v>
      </c>
      <c r="E42" s="16">
        <v>1</v>
      </c>
      <c r="F42" s="39"/>
      <c r="G42" s="16"/>
      <c r="H42" s="17"/>
      <c r="I42" s="17"/>
      <c r="J42" s="20">
        <v>1</v>
      </c>
      <c r="K42" s="16"/>
      <c r="L42" s="38">
        <v>12025</v>
      </c>
      <c r="M42" s="38">
        <v>24294.46</v>
      </c>
      <c r="N42" s="38">
        <v>7594.7500000000009</v>
      </c>
      <c r="O42" s="38">
        <v>0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9">
        <f t="shared" si="0"/>
        <v>3</v>
      </c>
      <c r="AB42" s="21">
        <f t="shared" si="1"/>
        <v>14638.07</v>
      </c>
      <c r="AC42" s="21">
        <f t="shared" si="2"/>
        <v>14638.07</v>
      </c>
      <c r="AD42" s="36">
        <f t="shared" si="3"/>
        <v>69.4876204856388</v>
      </c>
    </row>
    <row r="43" spans="1:30" ht="34.5" customHeight="1" x14ac:dyDescent="0.25">
      <c r="A43" s="13">
        <v>26</v>
      </c>
      <c r="B43" s="14" t="s">
        <v>130</v>
      </c>
      <c r="C43" s="15" t="s">
        <v>104</v>
      </c>
      <c r="D43" s="20" t="s">
        <v>74</v>
      </c>
      <c r="E43" s="16">
        <v>1</v>
      </c>
      <c r="F43" s="39"/>
      <c r="G43" s="16"/>
      <c r="H43" s="17"/>
      <c r="I43" s="17"/>
      <c r="J43" s="20">
        <v>1</v>
      </c>
      <c r="K43" s="16"/>
      <c r="L43" s="38">
        <v>635.75</v>
      </c>
      <c r="M43" s="38">
        <v>400.23</v>
      </c>
      <c r="N43" s="38">
        <v>0</v>
      </c>
      <c r="O43" s="38">
        <v>0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9">
        <f t="shared" si="0"/>
        <v>2</v>
      </c>
      <c r="AB43" s="21">
        <f t="shared" si="1"/>
        <v>517.99</v>
      </c>
      <c r="AC43" s="21">
        <f t="shared" si="2"/>
        <v>517.99</v>
      </c>
      <c r="AD43" s="36">
        <f t="shared" si="3"/>
        <v>60.64561595868058</v>
      </c>
    </row>
    <row r="44" spans="1:30" ht="24" customHeight="1" x14ac:dyDescent="0.25">
      <c r="A44" s="32"/>
      <c r="B44" s="33"/>
      <c r="C44" s="46" t="s">
        <v>5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34"/>
      <c r="AC44" s="34">
        <f>SUM(AC18:AC43)</f>
        <v>319212.3</v>
      </c>
      <c r="AD44" s="35"/>
    </row>
    <row r="45" spans="1:30" ht="13.5" customHeight="1" x14ac:dyDescent="0.25"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3"/>
    </row>
    <row r="46" spans="1:30" s="24" customFormat="1" ht="13.5" customHeight="1" x14ac:dyDescent="0.25">
      <c r="C46" s="24" t="s">
        <v>8</v>
      </c>
    </row>
    <row r="47" spans="1:30" s="24" customFormat="1" ht="15" customHeight="1" x14ac:dyDescent="0.25">
      <c r="C47" s="25" t="s">
        <v>31</v>
      </c>
    </row>
    <row r="48" spans="1:30" s="24" customFormat="1" ht="15" customHeight="1" x14ac:dyDescent="0.25">
      <c r="C48" s="25" t="s">
        <v>32</v>
      </c>
    </row>
    <row r="49" spans="3:30" s="24" customFormat="1" ht="15" customHeight="1" x14ac:dyDescent="0.25">
      <c r="C49" s="25" t="s">
        <v>33</v>
      </c>
    </row>
    <row r="50" spans="3:30" ht="13.5" customHeight="1" x14ac:dyDescent="0.25">
      <c r="L50" s="26"/>
    </row>
    <row r="51" spans="3:30" s="3" customFormat="1" ht="13.5" customHeight="1" x14ac:dyDescent="0.3">
      <c r="C51" s="27" t="s">
        <v>0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3:30" s="3" customFormat="1" ht="13.5" customHeight="1" x14ac:dyDescent="0.3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3:30" s="3" customFormat="1" ht="13.5" customHeight="1" x14ac:dyDescent="0.3">
      <c r="C53" s="40">
        <v>44469</v>
      </c>
      <c r="D53" s="28"/>
      <c r="E53" s="28"/>
      <c r="F53" s="48" t="s">
        <v>75</v>
      </c>
      <c r="G53" s="48"/>
      <c r="H53" s="48"/>
      <c r="I53" s="48"/>
      <c r="J53" s="48"/>
      <c r="K53" s="29"/>
      <c r="L53" s="48"/>
      <c r="M53" s="48"/>
      <c r="N53" s="48"/>
      <c r="O53" s="44"/>
      <c r="P53" s="44"/>
      <c r="Q53" s="1"/>
      <c r="R53" s="1"/>
      <c r="S53" s="1"/>
      <c r="T53" s="1"/>
      <c r="U53" s="1"/>
      <c r="V53" s="40" t="s">
        <v>78</v>
      </c>
      <c r="W53" s="43"/>
      <c r="X53" s="43"/>
      <c r="Y53" s="43"/>
      <c r="Z53" s="43"/>
      <c r="AA53" s="43" t="s">
        <v>78</v>
      </c>
      <c r="AB53" s="43"/>
      <c r="AC53" s="30"/>
    </row>
    <row r="54" spans="3:30" s="3" customFormat="1" ht="13.5" customHeight="1" x14ac:dyDescent="0.3">
      <c r="C54" s="42" t="s">
        <v>2</v>
      </c>
      <c r="D54" s="28"/>
      <c r="E54" s="28"/>
      <c r="F54" s="49" t="s">
        <v>27</v>
      </c>
      <c r="G54" s="49"/>
      <c r="H54" s="49"/>
      <c r="I54" s="49"/>
      <c r="J54" s="49"/>
      <c r="K54" s="1"/>
      <c r="L54" s="49" t="s">
        <v>7</v>
      </c>
      <c r="M54" s="49"/>
      <c r="N54" s="49"/>
      <c r="O54" s="44"/>
      <c r="P54" s="44"/>
      <c r="Q54" s="1"/>
      <c r="R54" s="1"/>
      <c r="S54" s="1"/>
      <c r="T54" s="1"/>
      <c r="U54" s="1"/>
      <c r="V54" s="44"/>
      <c r="W54" s="44"/>
      <c r="X54" s="44"/>
      <c r="Y54" s="44"/>
      <c r="Z54" s="44"/>
      <c r="AA54" s="44"/>
      <c r="AB54" s="44"/>
    </row>
    <row r="55" spans="3:30" ht="13.5" customHeight="1" x14ac:dyDescent="0.25">
      <c r="C55" s="31"/>
    </row>
    <row r="56" spans="3:30" ht="13.5" customHeight="1" x14ac:dyDescent="0.25">
      <c r="C56" s="27" t="s">
        <v>28</v>
      </c>
    </row>
    <row r="57" spans="3:30" ht="13.5" customHeight="1" x14ac:dyDescent="0.25"/>
    <row r="58" spans="3:30" x14ac:dyDescent="0.25">
      <c r="C58" s="40">
        <v>44469</v>
      </c>
      <c r="D58" s="28"/>
      <c r="E58" s="28"/>
      <c r="F58" s="48" t="s">
        <v>76</v>
      </c>
      <c r="G58" s="48"/>
      <c r="H58" s="48"/>
      <c r="I58" s="48"/>
      <c r="J58" s="48"/>
      <c r="K58" s="29"/>
      <c r="L58" s="48"/>
      <c r="M58" s="48"/>
      <c r="N58" s="48"/>
      <c r="O58" s="44"/>
      <c r="P58" s="44"/>
      <c r="V58" s="40" t="s">
        <v>77</v>
      </c>
      <c r="W58" s="43"/>
      <c r="X58" s="43"/>
      <c r="Y58" s="43"/>
      <c r="Z58" s="43"/>
      <c r="AA58" s="43" t="s">
        <v>135</v>
      </c>
      <c r="AB58" s="43"/>
    </row>
    <row r="59" spans="3:30" x14ac:dyDescent="0.25">
      <c r="C59" s="42" t="s">
        <v>2</v>
      </c>
      <c r="D59" s="28"/>
      <c r="E59" s="28"/>
      <c r="F59" s="49" t="s">
        <v>27</v>
      </c>
      <c r="G59" s="49"/>
      <c r="H59" s="49"/>
      <c r="I59" s="49"/>
      <c r="J59" s="49"/>
      <c r="L59" s="49" t="s">
        <v>7</v>
      </c>
      <c r="M59" s="49"/>
      <c r="N59" s="49"/>
      <c r="O59" s="44"/>
      <c r="P59" s="44"/>
      <c r="V59" s="44"/>
      <c r="W59" s="44"/>
      <c r="X59" s="44"/>
      <c r="Y59" s="44"/>
      <c r="Z59" s="44"/>
      <c r="AA59" s="44"/>
      <c r="AB59" s="44"/>
    </row>
    <row r="62" spans="3:30" x14ac:dyDescent="0.25">
      <c r="C62" s="27" t="s">
        <v>68</v>
      </c>
    </row>
    <row r="64" spans="3:30" x14ac:dyDescent="0.25"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</row>
  </sheetData>
  <sheetProtection formatCells="0" formatColumns="0" formatRows="0" insertHyperlinks="0" sort="0" autoFilter="0"/>
  <protectedRanges>
    <protectedRange sqref="L17:Z17" name="Диапазон7"/>
    <protectedRange sqref="A18:C43 E18:E43" name="Диапазон3"/>
    <protectedRange sqref="P18:Z43" name="Диапазон4"/>
    <protectedRange sqref="C53 F53 L53 L58 F58 C58" name="Диапазон5"/>
    <protectedRange sqref="D47:AC49" name="Диапазон6"/>
    <protectedRange sqref="C47:C49" name="Диапазон6_1"/>
    <protectedRange sqref="L18:O43" name="Диапазон4_1"/>
    <protectedRange sqref="D18:D43" name="Диапазон3_2"/>
    <protectedRange sqref="G18:I43" name="Диапазон3_4"/>
    <protectedRange sqref="F18:F43" name="Диапазон3_3_1"/>
    <protectedRange sqref="L16:Z16" name="Диапазон7_1"/>
    <protectedRange sqref="D6:AC7" name="Диапазон1_1"/>
    <protectedRange sqref="D10:AC12" name="Диапазон2_1"/>
    <protectedRange sqref="V1" name="Диапазон8_1_1"/>
  </protectedRanges>
  <autoFilter ref="A17:AD44">
    <sortState ref="A18:AE331">
      <sortCondition ref="A17"/>
    </sortState>
  </autoFilter>
  <mergeCells count="28">
    <mergeCell ref="AD14:AD16"/>
    <mergeCell ref="AC14:AC16"/>
    <mergeCell ref="AB14:AB16"/>
    <mergeCell ref="C4:AC4"/>
    <mergeCell ref="D6:AC6"/>
    <mergeCell ref="D10:AC10"/>
    <mergeCell ref="D11:AC11"/>
    <mergeCell ref="D12:AC12"/>
    <mergeCell ref="K14:K16"/>
    <mergeCell ref="G15:G16"/>
    <mergeCell ref="D7:AC7"/>
    <mergeCell ref="D14:D16"/>
    <mergeCell ref="D9:AC9"/>
    <mergeCell ref="D8:AC8"/>
    <mergeCell ref="F14:I14"/>
    <mergeCell ref="I15:I16"/>
    <mergeCell ref="A14:A16"/>
    <mergeCell ref="AA14:AA16"/>
    <mergeCell ref="L14:Z14"/>
    <mergeCell ref="V15:Z15"/>
    <mergeCell ref="C14:C16"/>
    <mergeCell ref="B14:B16"/>
    <mergeCell ref="J14:J16"/>
    <mergeCell ref="F15:F16"/>
    <mergeCell ref="H15:H16"/>
    <mergeCell ref="E14:E16"/>
    <mergeCell ref="Q15:U15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2021-10-01T11:18:59Z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